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Viesieji pirkimai nuo 2019\2026\Vienkartinės 08\"/>
    </mc:Choice>
  </mc:AlternateContent>
  <xr:revisionPtr revIDLastSave="0" documentId="13_ncr:1_{8F53E3BB-8BBB-4D5D-89FE-576E21F74B5D}" xr6:coauthVersionLast="47" xr6:coauthVersionMax="47" xr10:uidLastSave="{00000000-0000-0000-0000-000000000000}"/>
  <bookViews>
    <workbookView xWindow="-120" yWindow="-120" windowWidth="29040" windowHeight="15840" xr2:uid="{B8D6793E-0CDE-4163-B858-47E1679A8C70}"/>
  </bookViews>
  <sheets>
    <sheet name="Lapas2" sheetId="2" r:id="rId1"/>
  </sheet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6" i="2" l="1"/>
  <c r="I36" i="2"/>
  <c r="H39" i="2"/>
  <c r="J39" i="2"/>
  <c r="H36" i="2"/>
  <c r="H33" i="2"/>
  <c r="J33" i="2"/>
  <c r="I33" i="2"/>
  <c r="H32" i="2"/>
  <c r="J32" i="2"/>
  <c r="G39" i="2"/>
  <c r="G36" i="2"/>
  <c r="G33" i="2"/>
  <c r="G32" i="2"/>
  <c r="J29" i="2"/>
  <c r="I29" i="2"/>
  <c r="H29" i="2"/>
  <c r="G29" i="2"/>
  <c r="J28" i="2"/>
  <c r="J30" i="2"/>
  <c r="H28" i="2"/>
  <c r="G28" i="2"/>
  <c r="H25" i="2"/>
  <c r="J25" i="2"/>
  <c r="I25" i="2"/>
  <c r="G25" i="2"/>
  <c r="H24" i="2"/>
  <c r="J24" i="2"/>
  <c r="G24" i="2"/>
  <c r="J20" i="2"/>
  <c r="J21" i="2"/>
  <c r="H20" i="2"/>
  <c r="G20" i="2"/>
  <c r="H17" i="2"/>
  <c r="J17" i="2"/>
  <c r="G17" i="2"/>
  <c r="J15" i="2"/>
  <c r="J14" i="2"/>
  <c r="I14" i="2"/>
  <c r="H14" i="2"/>
  <c r="G14" i="2"/>
  <c r="J13" i="2"/>
  <c r="I13" i="2"/>
  <c r="H13" i="2"/>
  <c r="G13" i="2"/>
  <c r="H8" i="2"/>
  <c r="H9" i="2"/>
  <c r="G8" i="2"/>
  <c r="J8" i="2"/>
  <c r="I8" i="2"/>
  <c r="G9" i="2"/>
  <c r="J9" i="2"/>
  <c r="I9" i="2"/>
  <c r="J40" i="2"/>
  <c r="I39" i="2"/>
  <c r="J37" i="2"/>
  <c r="J34" i="2"/>
  <c r="I32" i="2"/>
  <c r="I28" i="2"/>
  <c r="J26" i="2"/>
  <c r="I24" i="2"/>
  <c r="I20" i="2"/>
  <c r="J18" i="2"/>
  <c r="I17" i="2"/>
  <c r="H10" i="2"/>
  <c r="G10" i="2"/>
  <c r="J10" i="2"/>
  <c r="H5" i="2"/>
  <c r="H4" i="2"/>
  <c r="G5" i="2"/>
  <c r="J5" i="2"/>
  <c r="G4" i="2"/>
  <c r="J4" i="2"/>
  <c r="I5" i="2"/>
  <c r="I4" i="2"/>
  <c r="J6" i="2"/>
  <c r="J11" i="2"/>
  <c r="I10" i="2"/>
  <c r="J41" i="2"/>
</calcChain>
</file>

<file path=xl/sharedStrings.xml><?xml version="1.0" encoding="utf-8"?>
<sst xmlns="http://schemas.openxmlformats.org/spreadsheetml/2006/main" count="81" uniqueCount="70">
  <si>
    <t>vnt.</t>
  </si>
  <si>
    <t>CH5</t>
  </si>
  <si>
    <t>Tracheostomijos vamzdelis 1 kanalo. Dydis įvairus, nuo 6 mm iki 9 mm</t>
  </si>
  <si>
    <t>Tracheostomijos vamzdelis 2 kanalų ilgalaikei tracheostomos priežiūrai. Dydis įvairus, nuo 6 mm iki 9 mm</t>
  </si>
  <si>
    <t>5.1</t>
  </si>
  <si>
    <t>Visos 5 pirkimo objekto dalies suma:</t>
  </si>
  <si>
    <t>1.1</t>
  </si>
  <si>
    <t>Medicininė klijuotė 80-90 cm pločio</t>
  </si>
  <si>
    <t>m</t>
  </si>
  <si>
    <t xml:space="preserve">Y tipo jungtis, 2 smeigiamosios jungtys, 3 užspaudėjai (1 iš jų gali būti ratukinis), standartinis silikoninis vamzdelis prijungimui. </t>
  </si>
  <si>
    <t>Vienkartiniai EKG elektrodai, kurių plastikinis pagrindas padengtas lengvai nuplaunamais hipoalerginiais klijais. Tinkantys monitoringui, neatsiklijuoja 2 paras. Centrinė dalis sudrėkinta EKG pasta arba geliu. Turi metalinę standartinę jungtį paciento monitorių EKG kabeliams prijungti:</t>
  </si>
  <si>
    <t>Elektrodai suaugusiems</t>
  </si>
  <si>
    <t>Elektrodai vaikams</t>
  </si>
  <si>
    <t>Kempinė hemostatinė želatininė 7 x 5 x 1 cm</t>
  </si>
  <si>
    <t>Kempinė hemostatinė želatininė analinė, ritinio formos, 8 cm x 3 cm</t>
  </si>
  <si>
    <t>Umbilikalinis spaustukas</t>
  </si>
  <si>
    <t xml:space="preserve">   vnt.</t>
  </si>
  <si>
    <t>9 pirkimo objekto dalis. Sterilios lipnios plėvelės ir pleistrai</t>
  </si>
  <si>
    <t>CH8</t>
  </si>
  <si>
    <r>
      <t xml:space="preserve">Vienkartinis </t>
    </r>
    <r>
      <rPr>
        <b/>
        <sz val="11"/>
        <rFont val="Times New Roman"/>
        <family val="1"/>
        <charset val="186"/>
      </rPr>
      <t>ginekologinis kabliukas</t>
    </r>
    <r>
      <rPr>
        <sz val="11"/>
        <rFont val="Times New Roman"/>
        <family val="1"/>
        <charset val="186"/>
      </rPr>
      <t xml:space="preserve"> amniotominei pūslei</t>
    </r>
  </si>
  <si>
    <r>
      <t>Timpa</t>
    </r>
    <r>
      <rPr>
        <sz val="11"/>
        <rFont val="Times New Roman"/>
        <family val="1"/>
        <charset val="186"/>
      </rPr>
      <t xml:space="preserve"> (žgutas) plastmasine galvute, naudojama rankai suveržti. Autoklavuojama. 48 cm ilgio ir 3 cm pločio. Tvirtas susegimas. Timpos medžiagos sudėtis: 83 % poliesterio ir 17 % elastomero. Sagties medžiagos sudėtis: polikarbonatas, polipropilenas. Pateikti patvirtinančius dokumentus.</t>
    </r>
  </si>
  <si>
    <t>VšĮ Tauragės ligoninė. Vienkartinės MPP.</t>
  </si>
  <si>
    <t xml:space="preserve">Eilės nr </t>
  </si>
  <si>
    <t>Pavadinimas, aprašymas</t>
  </si>
  <si>
    <t>Mato vnt</t>
  </si>
  <si>
    <t xml:space="preserve">Poreikis metams </t>
  </si>
  <si>
    <t>Kaina, vnt., be PVM</t>
  </si>
  <si>
    <t>Kaina, vnt., su PVM</t>
  </si>
  <si>
    <t>Suma be PVM</t>
  </si>
  <si>
    <t>PVM suma</t>
  </si>
  <si>
    <t>Suma su PVM</t>
  </si>
  <si>
    <t xml:space="preserve">1 pirkimo objekto dalis. Umbilikalinis kateteris </t>
  </si>
  <si>
    <t>1.2</t>
  </si>
  <si>
    <t>vnt</t>
  </si>
  <si>
    <t>2.1</t>
  </si>
  <si>
    <t>Visos 2 pirkimo objekto dalies suma:</t>
  </si>
  <si>
    <t>Visos 3 pirkimo objekto dalies suma:</t>
  </si>
  <si>
    <t>3.1</t>
  </si>
  <si>
    <t>3.2</t>
  </si>
  <si>
    <t>4 pirkimo objekto dalis. Medicininė klijuotė</t>
  </si>
  <si>
    <t>4.1</t>
  </si>
  <si>
    <t>Visos 4 pirkimo objekto dalies suma:</t>
  </si>
  <si>
    <t>5 pirkimo objekto dalis. TUR (artroskopijos irigacinis) rinkinys</t>
  </si>
  <si>
    <t>6 pirkimo objekto dalis. EKG elektrodai</t>
  </si>
  <si>
    <t>6.1</t>
  </si>
  <si>
    <t>6.1.1</t>
  </si>
  <si>
    <t>6.1.2</t>
  </si>
  <si>
    <t>Visos 6 pirkimo objekto dalies suma:</t>
  </si>
  <si>
    <t xml:space="preserve">3 pirkimo objekto dalis. Tracheostomijos vamzdeliai </t>
  </si>
  <si>
    <t>2 pirkimo objekto dalis. Indeliai išmatų ir šlapimo tyrimams</t>
  </si>
  <si>
    <t>2.2</t>
  </si>
  <si>
    <t>2.3</t>
  </si>
  <si>
    <t>Indelis išmatų tyrimams</t>
  </si>
  <si>
    <t>Sterilus 50-60 ml indelis sandariai užsukamu dangteliu šlapimo tyrimams</t>
  </si>
  <si>
    <t>Nesterilus ne mažesnis 120 ml indelis sandariai užsukamu dangteliu šlapimo tyrimams. Ø 63 mm, aukštis 65 mm, be etiketės.</t>
  </si>
  <si>
    <t>Iš viso</t>
  </si>
  <si>
    <r>
      <t xml:space="preserve">Permatomas tvarstis-plėvelė periferinių kateterių fiksavimui. </t>
    </r>
    <r>
      <rPr>
        <sz val="11"/>
        <rFont val="Times New Roman"/>
        <family val="1"/>
        <charset val="186"/>
      </rPr>
      <t xml:space="preserve">Sterilus, nepralaidus vandeniui, leidžiantis kvėpuoti odai tvarstis – plėvelė su įpjova. Tvarsčio komplekte yra 1 popierinio pleistro juostelė įvairiems duomenims užrašyti. Hipoalergiški  akriliniai klijai. Nuklijavus nelieka klijų likučių. Tvarstis turi specialų popierinį rėmelį, palengvinantį tvarsčio užklijavimą. Tvarsčio konstrukcija turi užtikrinti tvarsčio užklijavimą mūvint chirurgines pirštines. Supakuoti steriliuose dalinai permatomuose įpakavimuose, kurie leidžia vizualiai, neatidarius įpakavimo, įvertinti tvarsčio dydžio tinkamumą. Ant įpakavimo krašto nurodyta papildoma centimetrinė juostelė. Tvarsčio ir pakuotės sudėtyje nėra latekso. Alkoholiniai odos dezinfektantai turi nesilpninti, nepažeisti plėvelės. Tvarsčio dydis: 6 x 7 cm. Gamintojas 3M. </t>
    </r>
  </si>
  <si>
    <t>Visos 1 pirkimo objekto dalies suma:</t>
  </si>
  <si>
    <t>7 pirkimo objekto dalis. Absorbcinės kraujo stabdymo priemonės</t>
  </si>
  <si>
    <t>7.1</t>
  </si>
  <si>
    <t>7.2</t>
  </si>
  <si>
    <t>Visos 7 pirkimo objekto dalies suma:</t>
  </si>
  <si>
    <t>8.1</t>
  </si>
  <si>
    <t>8.2</t>
  </si>
  <si>
    <t>Visos 8 pirkimo objekto dalies suma:</t>
  </si>
  <si>
    <t>Visos 9 pirkimo objekto dalies suma:</t>
  </si>
  <si>
    <t>10 pirkimo objekto dalis. Timpos</t>
  </si>
  <si>
    <t>10.1</t>
  </si>
  <si>
    <t>Visos 10 pirkimo objekto dalies suma:</t>
  </si>
  <si>
    <t>8 pirkimo objekto dalis. Akušerijoje naudojami spaustukai, kabliukai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</si>
</sst>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186"/>
      <scheme val="minor"/>
    </font>
    <font>
      <b/>
      <sz val="11"/>
      <name val="Times New Roman"/>
      <family val="1"/>
      <charset val="186"/>
    </font>
    <font>
      <sz val="11"/>
      <name val="Times New Roman"/>
      <family val="1"/>
      <charset val="186"/>
    </font>
    <font>
      <sz val="10"/>
      <name val="Arial"/>
      <family val="2"/>
      <charset val="186"/>
    </font>
    <font>
      <sz val="11"/>
      <color indexed="8"/>
      <name val="Calibri"/>
      <family val="2"/>
      <charset val="186"/>
    </font>
    <font>
      <sz val="10"/>
      <name val="Arial"/>
      <family val="2"/>
      <charset val="186"/>
    </font>
    <font>
      <sz val="11"/>
      <color theme="1"/>
      <name val="Times New Roman"/>
      <family val="1"/>
      <charset val="186"/>
    </font>
    <font>
      <b/>
      <sz val="11"/>
      <color rgb="FFFF0000"/>
      <name val="Times New Roman"/>
      <family val="1"/>
      <charset val="186"/>
    </font>
    <font>
      <sz val="11"/>
      <color rgb="FF006100"/>
      <name val="Calibri"/>
      <family val="2"/>
      <charset val="186"/>
      <scheme val="minor"/>
    </font>
    <font>
      <sz val="9"/>
      <name val="Times New Roman"/>
      <family val="1"/>
      <charset val="186"/>
    </font>
    <font>
      <sz val="10"/>
      <name val="Times New Roman"/>
      <family val="1"/>
      <charset val="186"/>
    </font>
    <font>
      <sz val="12"/>
      <color theme="1"/>
      <name val="Times New Roman"/>
      <family val="1"/>
      <charset val="186"/>
    </font>
    <font>
      <b/>
      <sz val="11"/>
      <color theme="1"/>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2" tint="-9.9978637043366805E-2"/>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5">
    <xf numFmtId="0" fontId="0" fillId="0" borderId="0"/>
    <xf numFmtId="0" fontId="3" fillId="0" borderId="0"/>
    <xf numFmtId="0" fontId="4" fillId="0" borderId="0"/>
    <xf numFmtId="0" fontId="5" fillId="0" borderId="0"/>
    <xf numFmtId="0" fontId="8" fillId="3" borderId="0" applyNumberFormat="0" applyBorder="0" applyAlignment="0" applyProtection="0"/>
  </cellStyleXfs>
  <cellXfs count="59">
    <xf numFmtId="0" fontId="0" fillId="0" borderId="0" xfId="0"/>
    <xf numFmtId="0" fontId="11" fillId="0" borderId="0" xfId="0" applyFont="1" applyAlignment="1">
      <alignment vertical="top"/>
    </xf>
    <xf numFmtId="0" fontId="6" fillId="0" borderId="0" xfId="0" applyFont="1"/>
    <xf numFmtId="0" fontId="9" fillId="0" borderId="0" xfId="0" applyFont="1"/>
    <xf numFmtId="0" fontId="10" fillId="0" borderId="0" xfId="0" applyFont="1"/>
    <xf numFmtId="0" fontId="6" fillId="2" borderId="1" xfId="0" applyFont="1" applyFill="1" applyBorder="1" applyAlignment="1">
      <alignment horizontal="left" vertical="top" wrapText="1"/>
    </xf>
    <xf numFmtId="0" fontId="12" fillId="0" borderId="0" xfId="0" applyFont="1" applyAlignment="1">
      <alignment horizontal="left" vertical="top" wrapText="1"/>
    </xf>
    <xf numFmtId="0" fontId="6" fillId="0" borderId="0" xfId="0" applyFont="1" applyAlignment="1">
      <alignment horizontal="left" vertical="top" wrapText="1"/>
    </xf>
    <xf numFmtId="0" fontId="12" fillId="0" borderId="1" xfId="0" applyFont="1" applyBorder="1" applyAlignment="1">
      <alignment horizontal="left" vertical="top" wrapText="1"/>
    </xf>
    <xf numFmtId="0" fontId="6" fillId="2" borderId="1" xfId="1" applyFont="1" applyFill="1" applyBorder="1" applyAlignment="1">
      <alignment horizontal="left" vertical="top" wrapText="1"/>
    </xf>
    <xf numFmtId="2" fontId="6" fillId="2" borderId="1" xfId="1" applyNumberFormat="1" applyFont="1" applyFill="1" applyBorder="1" applyAlignment="1">
      <alignment horizontal="left" vertical="top" wrapText="1"/>
    </xf>
    <xf numFmtId="0" fontId="6" fillId="0" borderId="1" xfId="0" applyFont="1" applyBorder="1" applyAlignment="1">
      <alignment horizontal="left" vertical="top" wrapText="1"/>
    </xf>
    <xf numFmtId="2" fontId="6" fillId="0" borderId="1" xfId="0" applyNumberFormat="1" applyFont="1" applyBorder="1" applyAlignment="1">
      <alignment horizontal="left" vertical="top" wrapText="1"/>
    </xf>
    <xf numFmtId="49" fontId="6" fillId="2" borderId="1" xfId="1" applyNumberFormat="1" applyFont="1" applyFill="1" applyBorder="1" applyAlignment="1">
      <alignment horizontal="left" vertical="top" wrapText="1"/>
    </xf>
    <xf numFmtId="0" fontId="6" fillId="7" borderId="1" xfId="0" applyFont="1" applyFill="1" applyBorder="1" applyAlignment="1">
      <alignment horizontal="left" vertical="top" wrapText="1"/>
    </xf>
    <xf numFmtId="0" fontId="6" fillId="7" borderId="1" xfId="0" applyFont="1" applyFill="1" applyBorder="1" applyAlignment="1">
      <alignment horizontal="left" vertical="top"/>
    </xf>
    <xf numFmtId="0" fontId="2" fillId="0" borderId="1" xfId="0" applyFont="1" applyBorder="1" applyAlignment="1">
      <alignment horizontal="left" vertical="top" wrapText="1"/>
    </xf>
    <xf numFmtId="0" fontId="6" fillId="0" borderId="1" xfId="0" applyFont="1" applyBorder="1" applyAlignment="1">
      <alignment horizontal="left" vertical="top"/>
    </xf>
    <xf numFmtId="0" fontId="2" fillId="0" borderId="1" xfId="0" applyFont="1" applyBorder="1" applyAlignment="1">
      <alignment horizontal="left" vertical="top"/>
    </xf>
    <xf numFmtId="0" fontId="2" fillId="7" borderId="1" xfId="0" applyFont="1" applyFill="1" applyBorder="1" applyAlignment="1">
      <alignment horizontal="left" vertical="top"/>
    </xf>
    <xf numFmtId="0" fontId="1" fillId="0" borderId="1" xfId="0" applyFont="1" applyBorder="1" applyAlignment="1">
      <alignment horizontal="left" vertical="top" wrapText="1"/>
    </xf>
    <xf numFmtId="2" fontId="2" fillId="0" borderId="1" xfId="0" applyNumberFormat="1" applyFont="1" applyBorder="1" applyAlignment="1">
      <alignment horizontal="left" vertical="top" wrapText="1"/>
    </xf>
    <xf numFmtId="164" fontId="2" fillId="2" borderId="1" xfId="4" applyNumberFormat="1" applyFont="1" applyFill="1" applyBorder="1" applyAlignment="1">
      <alignment horizontal="left" vertical="top"/>
    </xf>
    <xf numFmtId="0" fontId="2" fillId="2" borderId="1" xfId="4" applyFont="1" applyFill="1" applyBorder="1" applyAlignment="1">
      <alignment horizontal="left" vertical="top"/>
    </xf>
    <xf numFmtId="49" fontId="2" fillId="2" borderId="1" xfId="4" applyNumberFormat="1" applyFont="1" applyFill="1" applyBorder="1" applyAlignment="1">
      <alignment horizontal="left" vertical="top" wrapText="1"/>
    </xf>
    <xf numFmtId="49" fontId="2" fillId="2" borderId="1" xfId="4" applyNumberFormat="1" applyFont="1" applyFill="1" applyBorder="1" applyAlignment="1">
      <alignment horizontal="left" vertical="top"/>
    </xf>
    <xf numFmtId="49" fontId="2" fillId="0" borderId="1" xfId="0" applyNumberFormat="1" applyFont="1" applyBorder="1" applyAlignment="1">
      <alignment horizontal="left" vertical="top"/>
    </xf>
    <xf numFmtId="0" fontId="12" fillId="5" borderId="1" xfId="0" applyFont="1" applyFill="1" applyBorder="1" applyAlignment="1">
      <alignment horizontal="left" vertical="top" wrapText="1"/>
    </xf>
    <xf numFmtId="0" fontId="6" fillId="0" borderId="1" xfId="0" applyFont="1" applyBorder="1" applyAlignment="1">
      <alignment horizontal="left" vertical="top" wrapText="1"/>
    </xf>
    <xf numFmtId="0" fontId="2" fillId="0" borderId="1" xfId="0" applyFont="1" applyBorder="1" applyAlignment="1">
      <alignment horizontal="left" vertical="top" wrapText="1"/>
    </xf>
    <xf numFmtId="0" fontId="1" fillId="4" borderId="2" xfId="0" applyFont="1" applyFill="1" applyBorder="1" applyAlignment="1">
      <alignment horizontal="left" vertical="top" wrapText="1"/>
    </xf>
    <xf numFmtId="0" fontId="1" fillId="4" borderId="4" xfId="0" applyFont="1" applyFill="1" applyBorder="1" applyAlignment="1">
      <alignment horizontal="left" vertical="top" wrapText="1"/>
    </xf>
    <xf numFmtId="0" fontId="1" fillId="4" borderId="3"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7" borderId="4" xfId="0" applyFont="1" applyFill="1" applyBorder="1" applyAlignment="1">
      <alignment horizontal="left" vertical="top" wrapText="1"/>
    </xf>
    <xf numFmtId="0" fontId="7" fillId="7"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5" borderId="2" xfId="0" applyFont="1" applyFill="1" applyBorder="1" applyAlignment="1">
      <alignment horizontal="left" vertical="top" wrapText="1"/>
    </xf>
    <xf numFmtId="0" fontId="12" fillId="5" borderId="4" xfId="0" applyFont="1" applyFill="1" applyBorder="1" applyAlignment="1">
      <alignment horizontal="left" vertical="top" wrapText="1"/>
    </xf>
    <xf numFmtId="0" fontId="12" fillId="5" borderId="3" xfId="0" applyFont="1" applyFill="1" applyBorder="1" applyAlignment="1">
      <alignment horizontal="left" vertical="top" wrapText="1"/>
    </xf>
    <xf numFmtId="0" fontId="6" fillId="2" borderId="1" xfId="1"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3" xfId="0" applyFont="1" applyFill="1" applyBorder="1" applyAlignment="1">
      <alignment horizontal="left" vertical="top" wrapText="1"/>
    </xf>
    <xf numFmtId="0" fontId="12" fillId="0" borderId="5" xfId="0" applyFont="1" applyBorder="1" applyAlignment="1">
      <alignment horizontal="left" vertical="top" wrapText="1"/>
    </xf>
    <xf numFmtId="0" fontId="7" fillId="7" borderId="2" xfId="1" applyFont="1" applyFill="1" applyBorder="1" applyAlignment="1">
      <alignment horizontal="left" vertical="top" wrapText="1"/>
    </xf>
    <xf numFmtId="0" fontId="7" fillId="7" borderId="4" xfId="1" applyFont="1" applyFill="1" applyBorder="1" applyAlignment="1">
      <alignment horizontal="left" vertical="top" wrapText="1"/>
    </xf>
    <xf numFmtId="0" fontId="7" fillId="7" borderId="3" xfId="1" applyFont="1" applyFill="1" applyBorder="1" applyAlignment="1">
      <alignment horizontal="left" vertical="top" wrapText="1"/>
    </xf>
    <xf numFmtId="0" fontId="6" fillId="2" borderId="1" xfId="0" applyFont="1" applyFill="1" applyBorder="1" applyAlignment="1">
      <alignment horizontal="left" vertical="top" wrapText="1"/>
    </xf>
    <xf numFmtId="0" fontId="6" fillId="0" borderId="1" xfId="0" applyFont="1" applyBorder="1" applyAlignment="1">
      <alignment horizontal="left" vertical="top"/>
    </xf>
    <xf numFmtId="0" fontId="1" fillId="6" borderId="2" xfId="0" applyFont="1" applyFill="1" applyBorder="1" applyAlignment="1">
      <alignment horizontal="left" vertical="top" wrapText="1"/>
    </xf>
    <xf numFmtId="0" fontId="1" fillId="6" borderId="4" xfId="0" applyFont="1" applyFill="1" applyBorder="1" applyAlignment="1">
      <alignment horizontal="left" vertical="top" wrapText="1"/>
    </xf>
    <xf numFmtId="0" fontId="1" fillId="6" borderId="3" xfId="0" applyFont="1" applyFill="1" applyBorder="1" applyAlignment="1">
      <alignment horizontal="left" vertical="top" wrapText="1"/>
    </xf>
  </cellXfs>
  <cellStyles count="5">
    <cellStyle name="Excel Built-in Normal" xfId="2" xr:uid="{82F8F8E4-0650-449A-AA5E-FAEBE17E429C}"/>
    <cellStyle name="Geras" xfId="4" builtinId="26"/>
    <cellStyle name="Įprastas" xfId="0" builtinId="0"/>
    <cellStyle name="Įprastas 2" xfId="3" xr:uid="{65F58EDC-B580-4E78-BD1A-007F04B5A891}"/>
    <cellStyle name="Įprastas 3" xfId="1" xr:uid="{C0FC248C-B27D-447C-91A2-90BBAE331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6788-D87C-497B-862D-1605B865A8C9}">
  <dimension ref="A1:J41"/>
  <sheetViews>
    <sheetView tabSelected="1" topLeftCell="A31" zoomScaleNormal="100" workbookViewId="0">
      <selection activeCell="A38" sqref="A38:J38"/>
    </sheetView>
  </sheetViews>
  <sheetFormatPr defaultRowHeight="15" x14ac:dyDescent="0.25"/>
  <cols>
    <col min="1" max="2" width="9.140625" style="2"/>
    <col min="3" max="3" width="36.7109375" style="2" customWidth="1"/>
    <col min="4" max="11" width="9.140625" style="2"/>
    <col min="12" max="12" width="52.85546875" style="2" customWidth="1"/>
    <col min="13" max="16384" width="9.140625" style="2"/>
  </cols>
  <sheetData>
    <row r="1" spans="1:10" s="1" customFormat="1" ht="30.75" customHeight="1" x14ac:dyDescent="0.25">
      <c r="A1" s="6"/>
      <c r="B1" s="50" t="s">
        <v>21</v>
      </c>
      <c r="C1" s="50"/>
      <c r="D1" s="7"/>
      <c r="E1" s="7"/>
      <c r="F1" s="7"/>
      <c r="G1" s="7"/>
      <c r="H1" s="7"/>
      <c r="I1" s="7"/>
      <c r="J1" s="7"/>
    </row>
    <row r="2" spans="1:10" s="1" customFormat="1" ht="42.75" x14ac:dyDescent="0.25">
      <c r="A2" s="8" t="s">
        <v>22</v>
      </c>
      <c r="B2" s="42" t="s">
        <v>23</v>
      </c>
      <c r="C2" s="43"/>
      <c r="D2" s="8" t="s">
        <v>24</v>
      </c>
      <c r="E2" s="8" t="s">
        <v>25</v>
      </c>
      <c r="F2" s="8" t="s">
        <v>26</v>
      </c>
      <c r="G2" s="8" t="s">
        <v>27</v>
      </c>
      <c r="H2" s="8" t="s">
        <v>28</v>
      </c>
      <c r="I2" s="8" t="s">
        <v>29</v>
      </c>
      <c r="J2" s="8" t="s">
        <v>30</v>
      </c>
    </row>
    <row r="3" spans="1:10" s="1" customFormat="1" ht="15.75" x14ac:dyDescent="0.25">
      <c r="A3" s="44" t="s">
        <v>31</v>
      </c>
      <c r="B3" s="45"/>
      <c r="C3" s="45"/>
      <c r="D3" s="45"/>
      <c r="E3" s="45"/>
      <c r="F3" s="45"/>
      <c r="G3" s="45"/>
      <c r="H3" s="45"/>
      <c r="I3" s="45"/>
      <c r="J3" s="46"/>
    </row>
    <row r="4" spans="1:10" x14ac:dyDescent="0.25">
      <c r="A4" s="9" t="s">
        <v>6</v>
      </c>
      <c r="B4" s="47" t="s">
        <v>18</v>
      </c>
      <c r="C4" s="47"/>
      <c r="D4" s="9" t="s">
        <v>33</v>
      </c>
      <c r="E4" s="9">
        <v>5</v>
      </c>
      <c r="F4" s="10"/>
      <c r="G4" s="9">
        <f>F4*1.05</f>
        <v>0</v>
      </c>
      <c r="H4" s="11">
        <f>E4*F4</f>
        <v>0</v>
      </c>
      <c r="I4" s="12">
        <f>J4-H4</f>
        <v>0</v>
      </c>
      <c r="J4" s="11">
        <f>G4*F4</f>
        <v>0</v>
      </c>
    </row>
    <row r="5" spans="1:10" x14ac:dyDescent="0.25">
      <c r="A5" s="13" t="s">
        <v>32</v>
      </c>
      <c r="B5" s="47" t="s">
        <v>1</v>
      </c>
      <c r="C5" s="47"/>
      <c r="D5" s="9" t="s">
        <v>33</v>
      </c>
      <c r="E5" s="9">
        <v>5</v>
      </c>
      <c r="F5" s="10"/>
      <c r="G5" s="9">
        <f>F5*1.05</f>
        <v>0</v>
      </c>
      <c r="H5" s="11">
        <f>E5*F5</f>
        <v>0</v>
      </c>
      <c r="I5" s="12">
        <f>J5-H5</f>
        <v>0</v>
      </c>
      <c r="J5" s="11">
        <f>G5*F5</f>
        <v>0</v>
      </c>
    </row>
    <row r="6" spans="1:10" ht="15" customHeight="1" x14ac:dyDescent="0.25">
      <c r="A6" s="51" t="s">
        <v>57</v>
      </c>
      <c r="B6" s="52"/>
      <c r="C6" s="52"/>
      <c r="D6" s="52"/>
      <c r="E6" s="52"/>
      <c r="F6" s="52"/>
      <c r="G6" s="52"/>
      <c r="H6" s="53"/>
      <c r="I6" s="14"/>
      <c r="J6" s="14">
        <f>J4+J5</f>
        <v>0</v>
      </c>
    </row>
    <row r="7" spans="1:10" x14ac:dyDescent="0.25">
      <c r="A7" s="27" t="s">
        <v>49</v>
      </c>
      <c r="B7" s="27"/>
      <c r="C7" s="27"/>
      <c r="D7" s="27"/>
      <c r="E7" s="27"/>
      <c r="F7" s="27"/>
      <c r="G7" s="27"/>
      <c r="H7" s="27"/>
      <c r="I7" s="27"/>
      <c r="J7" s="27"/>
    </row>
    <row r="8" spans="1:10" x14ac:dyDescent="0.25">
      <c r="A8" s="5" t="s">
        <v>34</v>
      </c>
      <c r="B8" s="48" t="s">
        <v>52</v>
      </c>
      <c r="C8" s="49"/>
      <c r="D8" s="5"/>
      <c r="E8" s="5">
        <v>100</v>
      </c>
      <c r="F8" s="5"/>
      <c r="G8" s="5">
        <f t="shared" ref="G8:G9" si="0">F8*1.05</f>
        <v>0</v>
      </c>
      <c r="H8" s="11">
        <f t="shared" ref="H8:H9" si="1">E8*F8</f>
        <v>0</v>
      </c>
      <c r="I8" s="11">
        <f t="shared" ref="I8:I9" si="2">J8-H8</f>
        <v>0</v>
      </c>
      <c r="J8" s="11">
        <f t="shared" ref="J8:J9" si="3">E8*G8</f>
        <v>0</v>
      </c>
    </row>
    <row r="9" spans="1:10" x14ac:dyDescent="0.25">
      <c r="A9" s="5" t="s">
        <v>50</v>
      </c>
      <c r="B9" s="48" t="s">
        <v>53</v>
      </c>
      <c r="C9" s="49"/>
      <c r="D9" s="5"/>
      <c r="E9" s="5">
        <v>3000</v>
      </c>
      <c r="F9" s="5"/>
      <c r="G9" s="5">
        <f t="shared" si="0"/>
        <v>0</v>
      </c>
      <c r="H9" s="11">
        <f t="shared" si="1"/>
        <v>0</v>
      </c>
      <c r="I9" s="11">
        <f t="shared" si="2"/>
        <v>0</v>
      </c>
      <c r="J9" s="11">
        <f t="shared" si="3"/>
        <v>0</v>
      </c>
    </row>
    <row r="10" spans="1:10" ht="51.75" customHeight="1" x14ac:dyDescent="0.25">
      <c r="A10" s="5" t="s">
        <v>51</v>
      </c>
      <c r="B10" s="54" t="s">
        <v>54</v>
      </c>
      <c r="C10" s="54"/>
      <c r="D10" s="5" t="s">
        <v>33</v>
      </c>
      <c r="E10" s="5">
        <v>8000</v>
      </c>
      <c r="F10" s="5"/>
      <c r="G10" s="5">
        <f>F10*1.05</f>
        <v>0</v>
      </c>
      <c r="H10" s="11">
        <f>E10*F10</f>
        <v>0</v>
      </c>
      <c r="I10" s="11">
        <f>J10-H10</f>
        <v>0</v>
      </c>
      <c r="J10" s="11">
        <f>E10*G10</f>
        <v>0</v>
      </c>
    </row>
    <row r="11" spans="1:10" ht="15" customHeight="1" x14ac:dyDescent="0.25">
      <c r="A11" s="51" t="s">
        <v>35</v>
      </c>
      <c r="B11" s="52"/>
      <c r="C11" s="52"/>
      <c r="D11" s="52"/>
      <c r="E11" s="52"/>
      <c r="F11" s="52"/>
      <c r="G11" s="52"/>
      <c r="H11" s="53"/>
      <c r="I11" s="14"/>
      <c r="J11" s="14">
        <f>J10</f>
        <v>0</v>
      </c>
    </row>
    <row r="12" spans="1:10" x14ac:dyDescent="0.25">
      <c r="A12" s="27" t="s">
        <v>48</v>
      </c>
      <c r="B12" s="27"/>
      <c r="C12" s="27"/>
      <c r="D12" s="27"/>
      <c r="E12" s="27"/>
      <c r="F12" s="27"/>
      <c r="G12" s="27"/>
      <c r="H12" s="27"/>
      <c r="I12" s="27"/>
      <c r="J12" s="27"/>
    </row>
    <row r="13" spans="1:10" ht="39" customHeight="1" x14ac:dyDescent="0.25">
      <c r="A13" s="11" t="s">
        <v>37</v>
      </c>
      <c r="B13" s="28" t="s">
        <v>2</v>
      </c>
      <c r="C13" s="28"/>
      <c r="D13" s="11" t="s">
        <v>33</v>
      </c>
      <c r="E13" s="11">
        <v>10</v>
      </c>
      <c r="F13" s="11"/>
      <c r="G13" s="11">
        <f>F13*1.05</f>
        <v>0</v>
      </c>
      <c r="H13" s="11">
        <f>E13*F13</f>
        <v>0</v>
      </c>
      <c r="I13" s="11">
        <f>J13-H13</f>
        <v>0</v>
      </c>
      <c r="J13" s="11">
        <f>H13*1.05</f>
        <v>0</v>
      </c>
    </row>
    <row r="14" spans="1:10" ht="48.75" customHeight="1" x14ac:dyDescent="0.25">
      <c r="A14" s="11" t="s">
        <v>38</v>
      </c>
      <c r="B14" s="28" t="s">
        <v>3</v>
      </c>
      <c r="C14" s="28"/>
      <c r="D14" s="11" t="s">
        <v>33</v>
      </c>
      <c r="E14" s="11">
        <v>5</v>
      </c>
      <c r="F14" s="11"/>
      <c r="G14" s="11">
        <f>F14*1.05</f>
        <v>0</v>
      </c>
      <c r="H14" s="11">
        <f>E14*F14</f>
        <v>0</v>
      </c>
      <c r="I14" s="11">
        <f>J14-H14</f>
        <v>0</v>
      </c>
      <c r="J14" s="11">
        <f>H14*1.05</f>
        <v>0</v>
      </c>
    </row>
    <row r="15" spans="1:10" ht="15" customHeight="1" x14ac:dyDescent="0.25">
      <c r="A15" s="33" t="s">
        <v>36</v>
      </c>
      <c r="B15" s="34"/>
      <c r="C15" s="34"/>
      <c r="D15" s="34"/>
      <c r="E15" s="34"/>
      <c r="F15" s="34"/>
      <c r="G15" s="34"/>
      <c r="H15" s="35"/>
      <c r="I15" s="15"/>
      <c r="J15" s="15">
        <f>SUM(J13:J14)</f>
        <v>0</v>
      </c>
    </row>
    <row r="16" spans="1:10" x14ac:dyDescent="0.25">
      <c r="A16" s="27" t="s">
        <v>39</v>
      </c>
      <c r="B16" s="27"/>
      <c r="C16" s="27"/>
      <c r="D16" s="27"/>
      <c r="E16" s="27"/>
      <c r="F16" s="27"/>
      <c r="G16" s="27"/>
      <c r="H16" s="27"/>
      <c r="I16" s="27"/>
      <c r="J16" s="27"/>
    </row>
    <row r="17" spans="1:10" ht="24" customHeight="1" x14ac:dyDescent="0.25">
      <c r="A17" s="22" t="s">
        <v>40</v>
      </c>
      <c r="B17" s="29" t="s">
        <v>7</v>
      </c>
      <c r="C17" s="29"/>
      <c r="D17" s="16" t="s">
        <v>8</v>
      </c>
      <c r="E17" s="16">
        <v>150</v>
      </c>
      <c r="F17" s="16"/>
      <c r="G17" s="16">
        <f>F17*1.05</f>
        <v>0</v>
      </c>
      <c r="H17" s="17">
        <f>E17*F17</f>
        <v>0</v>
      </c>
      <c r="I17" s="17">
        <f>J17-H17</f>
        <v>0</v>
      </c>
      <c r="J17" s="17">
        <f>H17*1.05</f>
        <v>0</v>
      </c>
    </row>
    <row r="18" spans="1:10" ht="15" customHeight="1" x14ac:dyDescent="0.25">
      <c r="A18" s="33" t="s">
        <v>41</v>
      </c>
      <c r="B18" s="34"/>
      <c r="C18" s="34"/>
      <c r="D18" s="34"/>
      <c r="E18" s="34"/>
      <c r="F18" s="34"/>
      <c r="G18" s="34"/>
      <c r="H18" s="35"/>
      <c r="I18" s="15"/>
      <c r="J18" s="15">
        <f>SUM(J17)</f>
        <v>0</v>
      </c>
    </row>
    <row r="19" spans="1:10" x14ac:dyDescent="0.25">
      <c r="A19" s="27" t="s">
        <v>42</v>
      </c>
      <c r="B19" s="27"/>
      <c r="C19" s="27"/>
      <c r="D19" s="27"/>
      <c r="E19" s="27"/>
      <c r="F19" s="27"/>
      <c r="G19" s="27"/>
      <c r="H19" s="27"/>
      <c r="I19" s="27"/>
      <c r="J19" s="27"/>
    </row>
    <row r="20" spans="1:10" ht="51" customHeight="1" x14ac:dyDescent="0.25">
      <c r="A20" s="17" t="s">
        <v>4</v>
      </c>
      <c r="B20" s="28" t="s">
        <v>9</v>
      </c>
      <c r="C20" s="28"/>
      <c r="D20" s="17" t="s">
        <v>33</v>
      </c>
      <c r="E20" s="17">
        <v>200</v>
      </c>
      <c r="F20" s="17"/>
      <c r="G20" s="17">
        <f>F20*1.05</f>
        <v>0</v>
      </c>
      <c r="H20" s="17">
        <f>E20*F20</f>
        <v>0</v>
      </c>
      <c r="I20" s="17">
        <f>J20-H20</f>
        <v>0</v>
      </c>
      <c r="J20" s="17">
        <f>H20*1.05</f>
        <v>0</v>
      </c>
    </row>
    <row r="21" spans="1:10" ht="15" customHeight="1" x14ac:dyDescent="0.25">
      <c r="A21" s="33" t="s">
        <v>5</v>
      </c>
      <c r="B21" s="34"/>
      <c r="C21" s="34"/>
      <c r="D21" s="34"/>
      <c r="E21" s="34"/>
      <c r="F21" s="34"/>
      <c r="G21" s="34"/>
      <c r="H21" s="35"/>
      <c r="I21" s="15"/>
      <c r="J21" s="15">
        <f>SUM(J20)</f>
        <v>0</v>
      </c>
    </row>
    <row r="22" spans="1:10" s="3" customFormat="1" ht="16.5" customHeight="1" x14ac:dyDescent="0.2">
      <c r="A22" s="30" t="s">
        <v>43</v>
      </c>
      <c r="B22" s="31"/>
      <c r="C22" s="31"/>
      <c r="D22" s="31"/>
      <c r="E22" s="31"/>
      <c r="F22" s="31"/>
      <c r="G22" s="31"/>
      <c r="H22" s="31"/>
      <c r="I22" s="31"/>
      <c r="J22" s="32"/>
    </row>
    <row r="23" spans="1:10" s="3" customFormat="1" ht="104.25" customHeight="1" x14ac:dyDescent="0.2">
      <c r="A23" s="23" t="s">
        <v>44</v>
      </c>
      <c r="B23" s="29" t="s">
        <v>10</v>
      </c>
      <c r="C23" s="29"/>
      <c r="D23" s="16"/>
      <c r="E23" s="16"/>
      <c r="F23" s="16"/>
      <c r="G23" s="16"/>
      <c r="H23" s="18"/>
      <c r="I23" s="18"/>
      <c r="J23" s="18"/>
    </row>
    <row r="24" spans="1:10" s="3" customFormat="1" ht="24" customHeight="1" x14ac:dyDescent="0.2">
      <c r="A24" s="24" t="s">
        <v>45</v>
      </c>
      <c r="B24" s="29" t="s">
        <v>11</v>
      </c>
      <c r="C24" s="29"/>
      <c r="D24" s="16" t="s">
        <v>0</v>
      </c>
      <c r="E24" s="16">
        <v>10000</v>
      </c>
      <c r="F24" s="18"/>
      <c r="G24" s="18">
        <f>F24*1.05</f>
        <v>0</v>
      </c>
      <c r="H24" s="18">
        <f>E24*F24</f>
        <v>0</v>
      </c>
      <c r="I24" s="18">
        <f>J24-H24</f>
        <v>0</v>
      </c>
      <c r="J24" s="18">
        <f>H24*1.05</f>
        <v>0</v>
      </c>
    </row>
    <row r="25" spans="1:10" s="3" customFormat="1" ht="22.5" customHeight="1" x14ac:dyDescent="0.2">
      <c r="A25" s="24" t="s">
        <v>46</v>
      </c>
      <c r="B25" s="29" t="s">
        <v>12</v>
      </c>
      <c r="C25" s="29"/>
      <c r="D25" s="16" t="s">
        <v>0</v>
      </c>
      <c r="E25" s="16">
        <v>1500</v>
      </c>
      <c r="F25" s="16"/>
      <c r="G25" s="18">
        <f>F25*1.05</f>
        <v>0</v>
      </c>
      <c r="H25" s="18">
        <f>E25*F25</f>
        <v>0</v>
      </c>
      <c r="I25" s="18">
        <f>J25-H25</f>
        <v>0</v>
      </c>
      <c r="J25" s="18">
        <f>H25*1.05</f>
        <v>0</v>
      </c>
    </row>
    <row r="26" spans="1:10" s="3" customFormat="1" ht="15" customHeight="1" x14ac:dyDescent="0.2">
      <c r="A26" s="33" t="s">
        <v>47</v>
      </c>
      <c r="B26" s="34"/>
      <c r="C26" s="34"/>
      <c r="D26" s="34"/>
      <c r="E26" s="34"/>
      <c r="F26" s="34"/>
      <c r="G26" s="34"/>
      <c r="H26" s="35"/>
      <c r="I26" s="19"/>
      <c r="J26" s="19">
        <f>SUM(J24:J25)</f>
        <v>0</v>
      </c>
    </row>
    <row r="27" spans="1:10" s="3" customFormat="1" ht="15.75" customHeight="1" x14ac:dyDescent="0.2">
      <c r="A27" s="30" t="s">
        <v>58</v>
      </c>
      <c r="B27" s="31"/>
      <c r="C27" s="31"/>
      <c r="D27" s="31"/>
      <c r="E27" s="31"/>
      <c r="F27" s="31"/>
      <c r="G27" s="31"/>
      <c r="H27" s="31"/>
      <c r="I27" s="31"/>
      <c r="J27" s="32"/>
    </row>
    <row r="28" spans="1:10" s="3" customFormat="1" ht="20.25" customHeight="1" x14ac:dyDescent="0.2">
      <c r="A28" s="25" t="s">
        <v>59</v>
      </c>
      <c r="B28" s="18" t="s">
        <v>13</v>
      </c>
      <c r="C28" s="18"/>
      <c r="D28" s="16" t="s">
        <v>0</v>
      </c>
      <c r="E28" s="18">
        <v>30</v>
      </c>
      <c r="F28" s="16"/>
      <c r="G28" s="18">
        <f>F28*1.05</f>
        <v>0</v>
      </c>
      <c r="H28" s="18">
        <f>E28*F28</f>
        <v>0</v>
      </c>
      <c r="I28" s="18">
        <f>J28-H28</f>
        <v>0</v>
      </c>
      <c r="J28" s="18">
        <f>H28*1.05</f>
        <v>0</v>
      </c>
    </row>
    <row r="29" spans="1:10" s="3" customFormat="1" ht="37.5" customHeight="1" x14ac:dyDescent="0.2">
      <c r="A29" s="26" t="s">
        <v>60</v>
      </c>
      <c r="B29" s="36" t="s">
        <v>14</v>
      </c>
      <c r="C29" s="37"/>
      <c r="D29" s="16" t="s">
        <v>0</v>
      </c>
      <c r="E29" s="18">
        <v>60</v>
      </c>
      <c r="F29" s="16"/>
      <c r="G29" s="18">
        <f>F29*1.05</f>
        <v>0</v>
      </c>
      <c r="H29" s="18">
        <f>E29*F29</f>
        <v>0</v>
      </c>
      <c r="I29" s="18">
        <f>J29-H29</f>
        <v>0</v>
      </c>
      <c r="J29" s="18">
        <f>H29*1.05</f>
        <v>0</v>
      </c>
    </row>
    <row r="30" spans="1:10" s="3" customFormat="1" ht="15" customHeight="1" x14ac:dyDescent="0.2">
      <c r="A30" s="33" t="s">
        <v>61</v>
      </c>
      <c r="B30" s="34"/>
      <c r="C30" s="34"/>
      <c r="D30" s="34"/>
      <c r="E30" s="34"/>
      <c r="F30" s="34"/>
      <c r="G30" s="34"/>
      <c r="H30" s="35"/>
      <c r="I30" s="19"/>
      <c r="J30" s="19">
        <f>SUM(J28:J29)</f>
        <v>0</v>
      </c>
    </row>
    <row r="31" spans="1:10" s="4" customFormat="1" ht="16.5" customHeight="1" x14ac:dyDescent="0.2">
      <c r="A31" s="30" t="s">
        <v>69</v>
      </c>
      <c r="B31" s="31"/>
      <c r="C31" s="31"/>
      <c r="D31" s="31"/>
      <c r="E31" s="31"/>
      <c r="F31" s="31"/>
      <c r="G31" s="31"/>
      <c r="H31" s="31"/>
      <c r="I31" s="31"/>
      <c r="J31" s="32"/>
    </row>
    <row r="32" spans="1:10" s="4" customFormat="1" x14ac:dyDescent="0.2">
      <c r="A32" s="25" t="s">
        <v>62</v>
      </c>
      <c r="B32" s="40" t="s">
        <v>15</v>
      </c>
      <c r="C32" s="41"/>
      <c r="D32" s="18" t="s">
        <v>16</v>
      </c>
      <c r="E32" s="18">
        <v>500</v>
      </c>
      <c r="F32" s="16"/>
      <c r="G32" s="18">
        <f>F32*1.05</f>
        <v>0</v>
      </c>
      <c r="H32" s="18">
        <f>E32*F32</f>
        <v>0</v>
      </c>
      <c r="I32" s="18">
        <f>J32-H32</f>
        <v>0</v>
      </c>
      <c r="J32" s="18">
        <f>H32*1.05</f>
        <v>0</v>
      </c>
    </row>
    <row r="33" spans="1:10" s="4" customFormat="1" ht="30.75" customHeight="1" x14ac:dyDescent="0.2">
      <c r="A33" s="26" t="s">
        <v>63</v>
      </c>
      <c r="B33" s="36" t="s">
        <v>19</v>
      </c>
      <c r="C33" s="37"/>
      <c r="D33" s="18" t="s">
        <v>16</v>
      </c>
      <c r="E33" s="18">
        <v>400</v>
      </c>
      <c r="F33" s="16"/>
      <c r="G33" s="18">
        <f>F33*1.05</f>
        <v>0</v>
      </c>
      <c r="H33" s="18">
        <f>E33*F33</f>
        <v>0</v>
      </c>
      <c r="I33" s="18">
        <f>J33-H33</f>
        <v>0</v>
      </c>
      <c r="J33" s="18">
        <f>H33*1.05</f>
        <v>0</v>
      </c>
    </row>
    <row r="34" spans="1:10" s="4" customFormat="1" ht="18" customHeight="1" x14ac:dyDescent="0.2">
      <c r="A34" s="33" t="s">
        <v>64</v>
      </c>
      <c r="B34" s="34"/>
      <c r="C34" s="34"/>
      <c r="D34" s="34"/>
      <c r="E34" s="34"/>
      <c r="F34" s="34"/>
      <c r="G34" s="34"/>
      <c r="H34" s="35"/>
      <c r="I34" s="19"/>
      <c r="J34" s="19">
        <f>SUM(J32:J33)</f>
        <v>0</v>
      </c>
    </row>
    <row r="35" spans="1:10" ht="15" customHeight="1" x14ac:dyDescent="0.25">
      <c r="A35" s="56" t="s">
        <v>17</v>
      </c>
      <c r="B35" s="57"/>
      <c r="C35" s="57"/>
      <c r="D35" s="57"/>
      <c r="E35" s="57"/>
      <c r="F35" s="57"/>
      <c r="G35" s="57"/>
      <c r="H35" s="57"/>
      <c r="I35" s="57"/>
      <c r="J35" s="58"/>
    </row>
    <row r="36" spans="1:10" ht="253.5" customHeight="1" x14ac:dyDescent="0.25">
      <c r="A36" s="20"/>
      <c r="B36" s="38" t="s">
        <v>56</v>
      </c>
      <c r="C36" s="39"/>
      <c r="D36" s="17" t="s">
        <v>33</v>
      </c>
      <c r="E36" s="17">
        <v>19000</v>
      </c>
      <c r="F36" s="17"/>
      <c r="G36" s="17">
        <f>F36*1.05</f>
        <v>0</v>
      </c>
      <c r="H36" s="17">
        <f>E36*F36</f>
        <v>0</v>
      </c>
      <c r="I36" s="17">
        <f>J36-H36</f>
        <v>0</v>
      </c>
      <c r="J36" s="17">
        <f>H36*1.05</f>
        <v>0</v>
      </c>
    </row>
    <row r="37" spans="1:10" s="4" customFormat="1" ht="18" customHeight="1" x14ac:dyDescent="0.2">
      <c r="A37" s="33" t="s">
        <v>65</v>
      </c>
      <c r="B37" s="34"/>
      <c r="C37" s="34"/>
      <c r="D37" s="34"/>
      <c r="E37" s="34"/>
      <c r="F37" s="34"/>
      <c r="G37" s="34"/>
      <c r="H37" s="35"/>
      <c r="I37" s="19"/>
      <c r="J37" s="19">
        <f>SUM(J36)</f>
        <v>0</v>
      </c>
    </row>
    <row r="38" spans="1:10" ht="15" customHeight="1" x14ac:dyDescent="0.25">
      <c r="A38" s="56" t="s">
        <v>66</v>
      </c>
      <c r="B38" s="57"/>
      <c r="C38" s="57"/>
      <c r="D38" s="57"/>
      <c r="E38" s="57"/>
      <c r="F38" s="57"/>
      <c r="G38" s="57"/>
      <c r="H38" s="57"/>
      <c r="I38" s="57"/>
      <c r="J38" s="58"/>
    </row>
    <row r="39" spans="1:10" ht="96" customHeight="1" x14ac:dyDescent="0.25">
      <c r="A39" s="25" t="s">
        <v>67</v>
      </c>
      <c r="B39" s="38" t="s">
        <v>20</v>
      </c>
      <c r="C39" s="39"/>
      <c r="D39" s="16" t="s">
        <v>33</v>
      </c>
      <c r="E39" s="16">
        <v>50</v>
      </c>
      <c r="F39" s="21"/>
      <c r="G39" s="16">
        <f>F39*1.05</f>
        <v>0</v>
      </c>
      <c r="H39" s="17">
        <f>E39*F39</f>
        <v>0</v>
      </c>
      <c r="I39" s="17">
        <f>J39-H39</f>
        <v>0</v>
      </c>
      <c r="J39" s="17">
        <f>H39*1.05</f>
        <v>0</v>
      </c>
    </row>
    <row r="40" spans="1:10" s="4" customFormat="1" ht="18" customHeight="1" x14ac:dyDescent="0.2">
      <c r="A40" s="33" t="s">
        <v>68</v>
      </c>
      <c r="B40" s="34"/>
      <c r="C40" s="34"/>
      <c r="D40" s="34"/>
      <c r="E40" s="34"/>
      <c r="F40" s="34"/>
      <c r="G40" s="34"/>
      <c r="H40" s="35"/>
      <c r="I40" s="19"/>
      <c r="J40" s="19">
        <f>SUM(J39)</f>
        <v>0</v>
      </c>
    </row>
    <row r="41" spans="1:10" x14ac:dyDescent="0.25">
      <c r="A41" s="55" t="s">
        <v>55</v>
      </c>
      <c r="B41" s="55"/>
      <c r="C41" s="55"/>
      <c r="D41" s="17"/>
      <c r="E41" s="17"/>
      <c r="F41" s="17"/>
      <c r="G41" s="17"/>
      <c r="H41" s="17"/>
      <c r="I41" s="17"/>
      <c r="J41" s="17">
        <f>SUM(J40+J37+J34+J30+J26+J21+J18+J15+J11+J6)</f>
        <v>0</v>
      </c>
    </row>
  </sheetData>
  <mergeCells count="40">
    <mergeCell ref="A41:C41"/>
    <mergeCell ref="A40:H40"/>
    <mergeCell ref="A31:J31"/>
    <mergeCell ref="A35:J35"/>
    <mergeCell ref="A38:J38"/>
    <mergeCell ref="B1:C1"/>
    <mergeCell ref="A6:H6"/>
    <mergeCell ref="A11:H11"/>
    <mergeCell ref="A7:J7"/>
    <mergeCell ref="B10:C10"/>
    <mergeCell ref="A15:H15"/>
    <mergeCell ref="A18:H18"/>
    <mergeCell ref="B14:C14"/>
    <mergeCell ref="A16:J16"/>
    <mergeCell ref="B17:C17"/>
    <mergeCell ref="A12:J12"/>
    <mergeCell ref="B13:C13"/>
    <mergeCell ref="B2:C2"/>
    <mergeCell ref="A3:J3"/>
    <mergeCell ref="B4:C4"/>
    <mergeCell ref="B5:C5"/>
    <mergeCell ref="B8:C8"/>
    <mergeCell ref="B9:C9"/>
    <mergeCell ref="A26:H26"/>
    <mergeCell ref="B33:C33"/>
    <mergeCell ref="B36:C36"/>
    <mergeCell ref="B39:C39"/>
    <mergeCell ref="A27:J27"/>
    <mergeCell ref="B29:C29"/>
    <mergeCell ref="B32:C32"/>
    <mergeCell ref="A30:H30"/>
    <mergeCell ref="A34:H34"/>
    <mergeCell ref="A37:H37"/>
    <mergeCell ref="A19:J19"/>
    <mergeCell ref="B20:C20"/>
    <mergeCell ref="B23:C23"/>
    <mergeCell ref="B24:C24"/>
    <mergeCell ref="B25:C25"/>
    <mergeCell ref="A22:J22"/>
    <mergeCell ref="A21:H21"/>
  </mergeCells>
  <pageMargins left="0.70866141732283472" right="0.70866141732283472" top="0.74803149606299213" bottom="0.7480314960629921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Ginte V</dc:creator>
  <cp:lastModifiedBy>Regina</cp:lastModifiedBy>
  <cp:lastPrinted>2026-08-03T06:32:43Z</cp:lastPrinted>
  <dcterms:created xsi:type="dcterms:W3CDTF">2025-02-24T08:56:02Z</dcterms:created>
  <dcterms:modified xsi:type="dcterms:W3CDTF">2026-08-05T14:51:55Z</dcterms:modified>
</cp:coreProperties>
</file>